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HCC-RFI07/"/>
    </mc:Choice>
  </mc:AlternateContent>
  <xr:revisionPtr revIDLastSave="0" documentId="8_{691EE94E-9D12-44E0-91D4-359873E426C5}" xr6:coauthVersionLast="47" xr6:coauthVersionMax="47" xr10:uidLastSave="{00000000-0000-0000-0000-000000000000}"/>
  <bookViews>
    <workbookView xWindow="28680" yWindow="-120" windowWidth="29040" windowHeight="15840" xr2:uid="{32C5FA30-4471-4939-9652-5D1A81EF21C6}"/>
  </bookViews>
  <sheets>
    <sheet name="NOL Carryforward" sheetId="1" r:id="rId1"/>
    <sheet name="Recon TR to R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" l="1"/>
  <c r="C19" i="2"/>
  <c r="C18" i="2"/>
  <c r="C14" i="2"/>
  <c r="A1" i="2"/>
  <c r="C15" i="2"/>
  <c r="B15" i="2"/>
  <c r="C9" i="2"/>
  <c r="B9" i="2"/>
  <c r="C10" i="2" s="1"/>
  <c r="B10" i="2" l="1"/>
  <c r="C16" i="2"/>
  <c r="C11" i="2"/>
  <c r="C12" i="2" s="1"/>
  <c r="B16" i="2" l="1"/>
  <c r="B11" i="2"/>
  <c r="C20" i="1"/>
  <c r="C19" i="1"/>
  <c r="C18" i="1"/>
  <c r="B18" i="1"/>
  <c r="B19" i="1" s="1"/>
  <c r="B20" i="1" s="1"/>
  <c r="C11" i="1"/>
  <c r="C12" i="1" s="1"/>
  <c r="D11" i="1"/>
  <c r="D12" i="1" s="1"/>
  <c r="B18" i="2" l="1"/>
  <c r="B19" i="2" s="1"/>
  <c r="B12" i="2"/>
</calcChain>
</file>

<file path=xl/sharedStrings.xml><?xml version="1.0" encoding="utf-8"?>
<sst xmlns="http://schemas.openxmlformats.org/spreadsheetml/2006/main" count="32" uniqueCount="32">
  <si>
    <t>*2023</t>
  </si>
  <si>
    <t>Not Available</t>
  </si>
  <si>
    <t>Elimination Company Reclass</t>
  </si>
  <si>
    <t>NOL Reported - Tax Provision</t>
  </si>
  <si>
    <t>NOL Carryforward - Tax Provision</t>
  </si>
  <si>
    <t>NOL Carryforward - Tax Return</t>
  </si>
  <si>
    <t>CenterPoint Energy Houston Electric, LLC</t>
  </si>
  <si>
    <t>NOL Carryforward</t>
  </si>
  <si>
    <t>From 2021 through 2023</t>
  </si>
  <si>
    <t xml:space="preserve">*Please see the response to HCC-RFI07-01 which corrects the amount of NOL DTA used in retail </t>
  </si>
  <si>
    <t xml:space="preserve">  ratemaking  from $64,790,337 to $75,423,069.</t>
  </si>
  <si>
    <t>NOL - Tax Return with Reclass</t>
  </si>
  <si>
    <t>NOL - Tax Return</t>
  </si>
  <si>
    <t>NOL ADIT - Retail Rate Making</t>
  </si>
  <si>
    <t>NOL ADIT - Tax Return</t>
  </si>
  <si>
    <t>CenterPoint Houston NOL Retail Rate Making</t>
  </si>
  <si>
    <t xml:space="preserve">CenterPoint Houston NOL Tax Return - Stand Alone </t>
  </si>
  <si>
    <t>Reconciliation of Tax Return NOL to Rate Making NOL</t>
  </si>
  <si>
    <t>2021 Return to Accrual NOL</t>
  </si>
  <si>
    <t>2022 Provision NOL</t>
  </si>
  <si>
    <t>2023 Provision NOL</t>
  </si>
  <si>
    <t>2023 Rate Making NOL</t>
  </si>
  <si>
    <t>*2022 Return to Accrual NOL</t>
  </si>
  <si>
    <t>2022 NOL DTA Rate Making</t>
  </si>
  <si>
    <t>Total 2023 Rate Making NOL Carryforward</t>
  </si>
  <si>
    <t>2022 Rate Making NOL Carryforward</t>
  </si>
  <si>
    <t>*2022 Return to accrual NOL inadvertently not recorded on CEHE's books.</t>
  </si>
  <si>
    <t>2023 NOL DTA Rate Making</t>
  </si>
  <si>
    <t>Recorded On</t>
  </si>
  <si>
    <t>CEHE's Books</t>
  </si>
  <si>
    <t>**Corrected</t>
  </si>
  <si>
    <t>** Corrected for 2022 return to accrual NOL not recorded on CEHE's books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</si>
</sst>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2" fontId="2" fillId="0" borderId="0" xfId="1" applyNumberFormat="1" applyFont="1" applyAlignment="1">
      <alignment horizontal="right"/>
    </xf>
    <xf numFmtId="42" fontId="2" fillId="0" borderId="0" xfId="1" applyNumberFormat="1" applyFont="1" applyBorder="1" applyAlignment="1">
      <alignment horizontal="center"/>
    </xf>
    <xf numFmtId="42" fontId="2" fillId="0" borderId="1" xfId="1" applyNumberFormat="1" applyFont="1" applyBorder="1" applyAlignment="1">
      <alignment horizontal="right"/>
    </xf>
    <xf numFmtId="42" fontId="2" fillId="0" borderId="1" xfId="1" applyNumberFormat="1" applyFont="1" applyBorder="1" applyAlignment="1">
      <alignment horizontal="center"/>
    </xf>
    <xf numFmtId="42" fontId="2" fillId="0" borderId="0" xfId="1" applyNumberFormat="1" applyFont="1" applyFill="1" applyBorder="1" applyAlignment="1">
      <alignment horizontal="right"/>
    </xf>
    <xf numFmtId="42" fontId="2" fillId="0" borderId="0" xfId="1" applyNumberFormat="1" applyFont="1"/>
    <xf numFmtId="0" fontId="4" fillId="0" borderId="0" xfId="0" applyFont="1"/>
    <xf numFmtId="42" fontId="2" fillId="0" borderId="0" xfId="1" applyNumberFormat="1" applyFont="1" applyAlignment="1">
      <alignment horizontal="center"/>
    </xf>
    <xf numFmtId="164" fontId="2" fillId="0" borderId="0" xfId="1" applyNumberFormat="1" applyFont="1"/>
    <xf numFmtId="42" fontId="2" fillId="0" borderId="1" xfId="1" applyNumberFormat="1" applyFont="1" applyBorder="1"/>
    <xf numFmtId="42" fontId="2" fillId="0" borderId="0" xfId="0" applyNumberFormat="1" applyFont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2" fontId="1" fillId="0" borderId="0" xfId="0" applyNumberFormat="1" applyFont="1"/>
    <xf numFmtId="42" fontId="1" fillId="0" borderId="1" xfId="0" applyNumberFormat="1" applyFont="1" applyBorder="1"/>
    <xf numFmtId="42" fontId="1" fillId="0" borderId="2" xfId="0" applyNumberFormat="1" applyFont="1" applyBorder="1"/>
    <xf numFmtId="165" fontId="1" fillId="0" borderId="0" xfId="2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1" defaultTableStyle="TableStyleMedium2" defaultPivotStyle="PivotStyleLight16">
    <tableStyle name="Invisible" pivot="0" table="0" count="0" xr9:uid="{82E5260A-C866-4FAE-A7D9-EE30D1D403A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7EFEF-14AC-44D9-8D64-B5D7F9FB0776}">
  <sheetPr>
    <pageSetUpPr fitToPage="1"/>
  </sheetPr>
  <dimension ref="A1:E24"/>
  <sheetViews>
    <sheetView tabSelected="1" workbookViewId="0"/>
  </sheetViews>
  <sheetFormatPr defaultColWidth="9.109375" defaultRowHeight="13.2" x14ac:dyDescent="0.25"/>
  <cols>
    <col min="1" max="1" width="49.33203125" style="1" customWidth="1"/>
    <col min="2" max="2" width="14.6640625" style="1" bestFit="1" customWidth="1"/>
    <col min="3" max="4" width="15.88671875" style="1" bestFit="1" customWidth="1"/>
    <col min="5" max="16384" width="9.109375" style="1"/>
  </cols>
  <sheetData>
    <row r="1" spans="1:5" x14ac:dyDescent="0.25">
      <c r="A1" s="10" t="s">
        <v>6</v>
      </c>
    </row>
    <row r="2" spans="1:5" x14ac:dyDescent="0.25">
      <c r="A2" s="10" t="s">
        <v>7</v>
      </c>
    </row>
    <row r="3" spans="1:5" x14ac:dyDescent="0.25">
      <c r="A3" s="10" t="s">
        <v>8</v>
      </c>
    </row>
    <row r="9" spans="1:5" x14ac:dyDescent="0.25">
      <c r="A9" s="2" t="s">
        <v>15</v>
      </c>
      <c r="B9" s="3">
        <v>2021</v>
      </c>
      <c r="C9" s="3">
        <v>2022</v>
      </c>
      <c r="D9" s="3" t="s">
        <v>0</v>
      </c>
    </row>
    <row r="10" spans="1:5" x14ac:dyDescent="0.25">
      <c r="A10" s="1" t="s">
        <v>3</v>
      </c>
      <c r="B10" s="4">
        <v>0</v>
      </c>
      <c r="C10" s="5">
        <v>-106679972.46343125</v>
      </c>
      <c r="D10" s="5">
        <v>-201845440</v>
      </c>
    </row>
    <row r="11" spans="1:5" x14ac:dyDescent="0.25">
      <c r="A11" s="1" t="s">
        <v>4</v>
      </c>
      <c r="B11" s="6">
        <v>0</v>
      </c>
      <c r="C11" s="7">
        <f>+C10</f>
        <v>-106679972.46343125</v>
      </c>
      <c r="D11" s="7">
        <f>+D10+C11</f>
        <v>-308525412.46343124</v>
      </c>
    </row>
    <row r="12" spans="1:5" x14ac:dyDescent="0.25">
      <c r="A12" s="1" t="s">
        <v>13</v>
      </c>
      <c r="B12" s="8">
        <v>0</v>
      </c>
      <c r="C12" s="9">
        <f>-C11*0.21</f>
        <v>22402794.217320561</v>
      </c>
      <c r="D12" s="9">
        <f>-D11*0.21</f>
        <v>64790336.61732056</v>
      </c>
    </row>
    <row r="15" spans="1:5" x14ac:dyDescent="0.25">
      <c r="A15" s="2" t="s">
        <v>16</v>
      </c>
      <c r="B15" s="3">
        <v>2021</v>
      </c>
      <c r="C15" s="3">
        <v>2022</v>
      </c>
      <c r="D15" s="3">
        <v>2023</v>
      </c>
    </row>
    <row r="16" spans="1:5" x14ac:dyDescent="0.25">
      <c r="A16" s="1" t="s">
        <v>12</v>
      </c>
      <c r="B16" s="9">
        <v>-78417504.010000005</v>
      </c>
      <c r="C16" s="9">
        <v>-448742303.9258551</v>
      </c>
      <c r="D16" s="11" t="s">
        <v>1</v>
      </c>
      <c r="E16" s="12"/>
    </row>
    <row r="17" spans="1:5" x14ac:dyDescent="0.25">
      <c r="A17" s="1" t="s">
        <v>2</v>
      </c>
      <c r="B17" s="13"/>
      <c r="C17" s="13">
        <v>369847778.06999999</v>
      </c>
      <c r="D17" s="11"/>
      <c r="E17" s="12"/>
    </row>
    <row r="18" spans="1:5" x14ac:dyDescent="0.25">
      <c r="A18" s="1" t="s">
        <v>11</v>
      </c>
      <c r="B18" s="9">
        <f>+B16+B17</f>
        <v>-78417504.010000005</v>
      </c>
      <c r="C18" s="9">
        <f>+C16+C17</f>
        <v>-78894525.855855107</v>
      </c>
      <c r="D18" s="9"/>
      <c r="E18" s="12"/>
    </row>
    <row r="19" spans="1:5" x14ac:dyDescent="0.25">
      <c r="A19" s="1" t="s">
        <v>5</v>
      </c>
      <c r="B19" s="13">
        <f>+B18</f>
        <v>-78417504.010000005</v>
      </c>
      <c r="C19" s="13">
        <f>+C18+B19</f>
        <v>-157312029.8658551</v>
      </c>
      <c r="D19" s="9"/>
      <c r="E19" s="12"/>
    </row>
    <row r="20" spans="1:5" x14ac:dyDescent="0.25">
      <c r="A20" s="1" t="s">
        <v>14</v>
      </c>
      <c r="B20" s="9">
        <f>-B19*0.21</f>
        <v>16467675.8421</v>
      </c>
      <c r="C20" s="9">
        <f>-C19*0.21</f>
        <v>33035526.271829568</v>
      </c>
      <c r="D20" s="14"/>
    </row>
    <row r="23" spans="1:5" x14ac:dyDescent="0.25">
      <c r="A23" s="1" t="s">
        <v>9</v>
      </c>
    </row>
    <row r="24" spans="1:5" x14ac:dyDescent="0.25">
      <c r="A24" s="1" t="s">
        <v>10</v>
      </c>
    </row>
  </sheetData>
  <pageMargins left="1" right="1" top="1.75" bottom="1" header="1" footer="0.75"/>
  <pageSetup scale="86" orientation="portrait" r:id="rId1"/>
  <headerFooter>
    <oddHeader>&amp;RSOAH DOCKET NO. 473-24-13232
PUC Docket No. 56211
HCC-RFI07-02 attachment
Page &amp;P of &amp;N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E4AE3-F6B6-4C1A-98E1-9357BF0ECD89}">
  <sheetPr>
    <pageSetUpPr fitToPage="1"/>
  </sheetPr>
  <dimension ref="A1:C25"/>
  <sheetViews>
    <sheetView zoomScaleNormal="100" workbookViewId="0"/>
  </sheetViews>
  <sheetFormatPr defaultRowHeight="13.2" x14ac:dyDescent="0.25"/>
  <cols>
    <col min="1" max="1" width="39" style="15" customWidth="1"/>
    <col min="2" max="2" width="15.33203125" style="15" bestFit="1" customWidth="1"/>
    <col min="3" max="3" width="14.44140625" style="15" customWidth="1"/>
    <col min="4" max="16384" width="8.88671875" style="15"/>
  </cols>
  <sheetData>
    <row r="1" spans="1:3" x14ac:dyDescent="0.25">
      <c r="A1" s="10" t="str">
        <f>'NOL Carryforward'!$A$1</f>
        <v>CenterPoint Energy Houston Electric, LLC</v>
      </c>
    </row>
    <row r="2" spans="1:3" x14ac:dyDescent="0.25">
      <c r="A2" s="10" t="s">
        <v>17</v>
      </c>
    </row>
    <row r="3" spans="1:3" x14ac:dyDescent="0.25">
      <c r="A3" s="10" t="str">
        <f>'NOL Carryforward'!A3</f>
        <v>From 2021 through 2023</v>
      </c>
    </row>
    <row r="7" spans="1:3" x14ac:dyDescent="0.25">
      <c r="B7" s="16" t="s">
        <v>28</v>
      </c>
      <c r="C7" s="16"/>
    </row>
    <row r="8" spans="1:3" x14ac:dyDescent="0.25">
      <c r="B8" s="17" t="s">
        <v>29</v>
      </c>
      <c r="C8" s="17" t="s">
        <v>30</v>
      </c>
    </row>
    <row r="9" spans="1:3" x14ac:dyDescent="0.25">
      <c r="A9" s="15" t="s">
        <v>18</v>
      </c>
      <c r="B9" s="18">
        <f>+'NOL Carryforward'!B16</f>
        <v>-78417504.010000005</v>
      </c>
      <c r="C9" s="18">
        <f>+'NOL Carryforward'!B16</f>
        <v>-78417504.010000005</v>
      </c>
    </row>
    <row r="10" spans="1:3" x14ac:dyDescent="0.25">
      <c r="A10" s="15" t="s">
        <v>19</v>
      </c>
      <c r="B10" s="19">
        <f>+'NOL Carryforward'!C10-B9</f>
        <v>-28262468.453431249</v>
      </c>
      <c r="C10" s="19">
        <f>+'NOL Carryforward'!C10-B9</f>
        <v>-28262468.453431249</v>
      </c>
    </row>
    <row r="11" spans="1:3" x14ac:dyDescent="0.25">
      <c r="A11" s="15" t="s">
        <v>25</v>
      </c>
      <c r="B11" s="20">
        <f>+B9+B10</f>
        <v>-106679972.46343125</v>
      </c>
      <c r="C11" s="20">
        <f>+C9+C10</f>
        <v>-106679972.46343125</v>
      </c>
    </row>
    <row r="12" spans="1:3" x14ac:dyDescent="0.25">
      <c r="A12" s="15" t="s">
        <v>23</v>
      </c>
      <c r="B12" s="21">
        <f>-B11*0.21</f>
        <v>22402794.217320561</v>
      </c>
      <c r="C12" s="21">
        <f>-C11*0.21</f>
        <v>22402794.217320561</v>
      </c>
    </row>
    <row r="14" spans="1:3" x14ac:dyDescent="0.25">
      <c r="A14" s="15" t="s">
        <v>22</v>
      </c>
      <c r="C14" s="18">
        <f>+'NOL Carryforward'!C18-'Recon TR to RM'!C10</f>
        <v>-50632057.402423859</v>
      </c>
    </row>
    <row r="15" spans="1:3" x14ac:dyDescent="0.25">
      <c r="A15" s="15" t="s">
        <v>20</v>
      </c>
      <c r="B15" s="19">
        <f>+'NOL Carryforward'!D10</f>
        <v>-201845440</v>
      </c>
      <c r="C15" s="19">
        <f>+'NOL Carryforward'!D10</f>
        <v>-201845440</v>
      </c>
    </row>
    <row r="16" spans="1:3" x14ac:dyDescent="0.25">
      <c r="A16" s="15" t="s">
        <v>21</v>
      </c>
      <c r="B16" s="18">
        <f>+B15+B14</f>
        <v>-201845440</v>
      </c>
      <c r="C16" s="18">
        <f>+C15+C14</f>
        <v>-252477497.40242386</v>
      </c>
    </row>
    <row r="18" spans="1:3" x14ac:dyDescent="0.25">
      <c r="A18" s="15" t="s">
        <v>24</v>
      </c>
      <c r="B18" s="19">
        <f>+B16+B11</f>
        <v>-308525412.46343124</v>
      </c>
      <c r="C18" s="19">
        <f>+C16+C11</f>
        <v>-359157469.8658551</v>
      </c>
    </row>
    <row r="19" spans="1:3" x14ac:dyDescent="0.25">
      <c r="A19" s="15" t="s">
        <v>27</v>
      </c>
      <c r="B19" s="21">
        <f>-B18*0.21</f>
        <v>64790336.61732056</v>
      </c>
      <c r="C19" s="21">
        <f>-C18*0.21</f>
        <v>75423068.671829566</v>
      </c>
    </row>
    <row r="24" spans="1:3" x14ac:dyDescent="0.25">
      <c r="A24" s="15" t="s">
        <v>26</v>
      </c>
    </row>
    <row r="25" spans="1:3" x14ac:dyDescent="0.25">
      <c r="A25" s="15" t="s">
        <v>31</v>
      </c>
    </row>
  </sheetData>
  <pageMargins left="1" right="1" top="1.75" bottom="1" header="1" footer="0.75"/>
  <pageSetup orientation="portrait" r:id="rId1"/>
  <headerFooter>
    <oddHeader>&amp;RSOAH DOCKET NO. 473-24-13232
PUC Docket No. 56211
HCC-RFI07-02 attachment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CE405B60-3655-4BBA-89C8-840D717447E1">3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77F736ADF91604FA359EAB54616A49D" ma:contentTypeVersion="0" ma:contentTypeDescription="My Content Type" ma:contentTypeScope="" ma:versionID="494f4874f7bf16f6751901c5bcca60fe">
  <xsd:schema xmlns:xsd="http://www.w3.org/2001/XMLSchema" xmlns:xs="http://www.w3.org/2001/XMLSchema" xmlns:p="http://schemas.microsoft.com/office/2006/metadata/properties" xmlns:ns2="CE405B60-3655-4BBA-89C8-840D717447E1" targetNamespace="http://schemas.microsoft.com/office/2006/metadata/properties" ma:root="true" ma:fieldsID="976ecfc714108e0654a99f8987b76ad2" ns2:_="">
    <xsd:import namespace="CE405B60-3655-4BBA-89C8-840D717447E1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405B60-3655-4BBA-89C8-840D717447E1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D6A020-2345-475D-B50C-7F15070BC1DE}"/>
</file>

<file path=customXml/itemProps2.xml><?xml version="1.0" encoding="utf-8"?>
<ds:datastoreItem xmlns:ds="http://schemas.openxmlformats.org/officeDocument/2006/customXml" ds:itemID="{BB16421E-8ED3-4A45-8381-FBC62C4B2C2D}"/>
</file>

<file path=customXml/itemProps3.xml><?xml version="1.0" encoding="utf-8"?>
<ds:datastoreItem xmlns:ds="http://schemas.openxmlformats.org/officeDocument/2006/customXml" ds:itemID="{92C85BF6-7FAE-4D4E-9720-F4781D0004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NOL Carryforward</vt:lpstr>
      <vt:lpstr>Recon TR to 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Winn, Stephen E (Contractor)</dc:creator>
  <cp:lastModifiedBy>Plunkett, Derenda L</cp:lastModifiedBy>
  <cp:lastPrinted>2024-05-13T11:22:31Z</cp:lastPrinted>
  <dcterms:created xsi:type="dcterms:W3CDTF">2024-05-10T21:03:52Z</dcterms:created>
  <dcterms:modified xsi:type="dcterms:W3CDTF">2024-05-13T11:25:19Z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2024-05-10T21:06:28Z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b4fc98fc-60b2-47e2-afbf-36d6d8475275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0x010100DABA1816B5924F35B8CF165C876C88BA00E77F736ADF91604FA359EAB54616A49D</vt:lpwstr>
  </property>
</Properties>
</file>